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2\"/>
    </mc:Choice>
  </mc:AlternateContent>
  <xr:revisionPtr revIDLastSave="0" documentId="13_ncr:1_{E01A8A8F-8543-4671-A424-4BFDF620CB5C}" xr6:coauthVersionLast="47" xr6:coauthVersionMax="47" xr10:uidLastSave="{00000000-0000-0000-0000-000000000000}"/>
  <bookViews>
    <workbookView xWindow="-120" yWindow="-120" windowWidth="29040" windowHeight="15720" xr2:uid="{CD8F6D92-7387-4392-BE8B-D3C4404AF8E0}"/>
  </bookViews>
  <sheets>
    <sheet name="2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31" i="1" l="1"/>
</calcChain>
</file>

<file path=xl/sharedStrings.xml><?xml version="1.0" encoding="utf-8"?>
<sst xmlns="http://schemas.openxmlformats.org/spreadsheetml/2006/main" count="123" uniqueCount="35">
  <si>
    <t>CUADRO 2.3.1</t>
  </si>
  <si>
    <t xml:space="preserve">EVOLUCIÓN DEL COMERCIO EXTERIOR DE MÉXICO POR FERROCARRIL A TRAVÉS DE FRONTERAS TERRESTRES, SEGÚN ADUANA </t>
  </si>
  <si>
    <t>(EN MILES DE TONELADAS)</t>
  </si>
  <si>
    <t>1989</t>
  </si>
  <si>
    <t>1990</t>
  </si>
  <si>
    <t>1991</t>
  </si>
  <si>
    <t>1992</t>
  </si>
  <si>
    <t>1993</t>
  </si>
  <si>
    <t>1994</t>
  </si>
  <si>
    <t>MILES DE TONELADAS</t>
  </si>
  <si>
    <t>TCMA</t>
  </si>
  <si>
    <t>1995</t>
  </si>
  <si>
    <t>1996</t>
  </si>
  <si>
    <t>IMPORTACIONES</t>
  </si>
  <si>
    <t>TON</t>
  </si>
  <si>
    <t>EXPORTACIONES</t>
  </si>
  <si>
    <t>1999</t>
  </si>
  <si>
    <t xml:space="preserve"> </t>
  </si>
  <si>
    <t>(MILES)</t>
  </si>
  <si>
    <t xml:space="preserve">  N.LAREDO, TAM.</t>
  </si>
  <si>
    <t xml:space="preserve">  P. NEGRAS, COAH.</t>
  </si>
  <si>
    <t xml:space="preserve">  CD.JUÁREZ, CHIH.</t>
  </si>
  <si>
    <t xml:space="preserve">  NOGALES, SON.</t>
  </si>
  <si>
    <t xml:space="preserve">  MATAMOROS, TAM</t>
  </si>
  <si>
    <t xml:space="preserve">  MATAMOROS, TAM.</t>
  </si>
  <si>
    <t xml:space="preserve">  MEXICALI, B.C.</t>
  </si>
  <si>
    <t>-</t>
  </si>
  <si>
    <t xml:space="preserve">  TIJUANA, B.C.</t>
  </si>
  <si>
    <t xml:space="preserve">  CD. HIDALGO, CHIS.</t>
  </si>
  <si>
    <t xml:space="preserve">  CD.HIDALGO, CHIS.</t>
  </si>
  <si>
    <t>_</t>
  </si>
  <si>
    <t>AGUA PRIETA, SON.</t>
  </si>
  <si>
    <t xml:space="preserve">  OJINAGA, CHIH.</t>
  </si>
  <si>
    <t>T O T A L</t>
  </si>
  <si>
    <t>97-23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</si>
</sst>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8"/>
      <name val="Helvetica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/>
    <xf numFmtId="0" fontId="0" fillId="0" borderId="0" xfId="0" applyAlignment="1">
      <alignment horizontal="center"/>
    </xf>
    <xf numFmtId="164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9DFCA-9F60-48E6-B0F5-38AAD1FF285E}">
  <dimension ref="A1:BW32"/>
  <sheetViews>
    <sheetView tabSelected="1" topLeftCell="AE1" workbookViewId="0">
      <selection activeCell="BY17" sqref="BY17"/>
    </sheetView>
  </sheetViews>
  <sheetFormatPr baseColWidth="10" defaultRowHeight="15" x14ac:dyDescent="0.25"/>
  <cols>
    <col min="1" max="1" width="24" customWidth="1"/>
    <col min="38" max="38" width="24.42578125" customWidth="1"/>
  </cols>
  <sheetData>
    <row r="1" spans="1:75" x14ac:dyDescent="0.25">
      <c r="A1" t="s">
        <v>0</v>
      </c>
    </row>
    <row r="3" spans="1:75" x14ac:dyDescent="0.25">
      <c r="A3" t="s">
        <v>1</v>
      </c>
    </row>
    <row r="5" spans="1:75" x14ac:dyDescent="0.25">
      <c r="A5" t="s">
        <v>2</v>
      </c>
    </row>
    <row r="7" spans="1:75" x14ac:dyDescent="0.25">
      <c r="B7" t="s">
        <v>3</v>
      </c>
      <c r="C7" t="s">
        <v>4</v>
      </c>
      <c r="D7" t="s">
        <v>5</v>
      </c>
      <c r="E7" t="s">
        <v>6</v>
      </c>
      <c r="F7" t="s">
        <v>7</v>
      </c>
      <c r="G7" t="s">
        <v>8</v>
      </c>
      <c r="H7">
        <v>1995</v>
      </c>
      <c r="I7">
        <v>1996</v>
      </c>
      <c r="J7" t="s">
        <v>9</v>
      </c>
      <c r="AM7" t="s">
        <v>3</v>
      </c>
      <c r="AN7" t="s">
        <v>4</v>
      </c>
      <c r="AO7" t="s">
        <v>5</v>
      </c>
      <c r="AP7" t="s">
        <v>6</v>
      </c>
      <c r="AQ7" t="s">
        <v>7</v>
      </c>
      <c r="AR7" t="s">
        <v>8</v>
      </c>
      <c r="AS7" t="s">
        <v>11</v>
      </c>
      <c r="AT7" t="s">
        <v>12</v>
      </c>
      <c r="AU7" t="s">
        <v>9</v>
      </c>
      <c r="BW7" s="3" t="s">
        <v>10</v>
      </c>
    </row>
    <row r="8" spans="1:75" x14ac:dyDescent="0.25">
      <c r="AK8" s="3" t="s">
        <v>10</v>
      </c>
    </row>
    <row r="9" spans="1:75" x14ac:dyDescent="0.25">
      <c r="A9" t="s">
        <v>13</v>
      </c>
      <c r="B9" t="s">
        <v>14</v>
      </c>
      <c r="C9" t="s">
        <v>14</v>
      </c>
      <c r="D9" t="s">
        <v>14</v>
      </c>
      <c r="E9" t="s">
        <v>14</v>
      </c>
      <c r="F9" t="s">
        <v>14</v>
      </c>
      <c r="G9" t="s">
        <v>14</v>
      </c>
      <c r="H9" t="s">
        <v>14</v>
      </c>
      <c r="I9" t="s">
        <v>14</v>
      </c>
      <c r="J9">
        <v>1997</v>
      </c>
      <c r="K9" t="s">
        <v>14</v>
      </c>
      <c r="L9" t="s">
        <v>14</v>
      </c>
      <c r="M9">
        <v>2000</v>
      </c>
      <c r="N9" t="s">
        <v>14</v>
      </c>
      <c r="O9" t="s">
        <v>14</v>
      </c>
      <c r="P9" t="s">
        <v>14</v>
      </c>
      <c r="Q9" t="s">
        <v>14</v>
      </c>
      <c r="R9">
        <v>2005</v>
      </c>
      <c r="S9" t="s">
        <v>14</v>
      </c>
      <c r="T9" t="s">
        <v>14</v>
      </c>
      <c r="U9" t="s">
        <v>14</v>
      </c>
      <c r="V9" t="s">
        <v>14</v>
      </c>
      <c r="W9">
        <v>2010</v>
      </c>
      <c r="X9" t="s">
        <v>14</v>
      </c>
      <c r="Y9" t="s">
        <v>14</v>
      </c>
      <c r="Z9" t="s">
        <v>14</v>
      </c>
      <c r="AA9" t="s">
        <v>14</v>
      </c>
      <c r="AB9">
        <v>2015</v>
      </c>
      <c r="AC9">
        <v>2016</v>
      </c>
      <c r="AD9">
        <v>2017</v>
      </c>
      <c r="AE9">
        <v>2018</v>
      </c>
      <c r="AF9">
        <v>2019</v>
      </c>
      <c r="AG9">
        <v>2020</v>
      </c>
      <c r="AH9">
        <v>2021</v>
      </c>
      <c r="AI9">
        <v>2022</v>
      </c>
      <c r="AJ9">
        <v>2023</v>
      </c>
      <c r="AK9" s="3" t="s">
        <v>34</v>
      </c>
      <c r="AM9" t="s">
        <v>15</v>
      </c>
      <c r="AN9" t="s">
        <v>14</v>
      </c>
      <c r="AO9" t="s">
        <v>14</v>
      </c>
      <c r="AP9" t="s">
        <v>14</v>
      </c>
      <c r="AQ9" t="s">
        <v>14</v>
      </c>
      <c r="AR9" t="s">
        <v>14</v>
      </c>
      <c r="AS9" t="s">
        <v>14</v>
      </c>
      <c r="AT9" t="s">
        <v>14</v>
      </c>
      <c r="AU9" t="s">
        <v>14</v>
      </c>
      <c r="AV9" t="s">
        <v>16</v>
      </c>
      <c r="AW9">
        <v>1998</v>
      </c>
      <c r="AX9">
        <v>1999</v>
      </c>
      <c r="AY9">
        <v>2000</v>
      </c>
      <c r="AZ9">
        <v>2001</v>
      </c>
      <c r="BA9">
        <v>2002</v>
      </c>
      <c r="BB9">
        <v>2003</v>
      </c>
      <c r="BC9">
        <v>2004</v>
      </c>
      <c r="BD9">
        <v>2005</v>
      </c>
      <c r="BE9">
        <v>2006</v>
      </c>
      <c r="BF9">
        <v>2007</v>
      </c>
      <c r="BG9">
        <v>2008</v>
      </c>
      <c r="BH9">
        <v>2009</v>
      </c>
      <c r="BI9">
        <v>2010</v>
      </c>
      <c r="BJ9">
        <v>2011</v>
      </c>
      <c r="BK9">
        <v>2012</v>
      </c>
      <c r="BL9">
        <v>2013</v>
      </c>
      <c r="BM9">
        <v>2014</v>
      </c>
      <c r="BN9">
        <v>2015</v>
      </c>
      <c r="BO9">
        <v>2016</v>
      </c>
      <c r="BP9">
        <v>2017</v>
      </c>
      <c r="BQ9">
        <v>2018</v>
      </c>
      <c r="BR9">
        <v>2019</v>
      </c>
      <c r="BS9">
        <v>2020</v>
      </c>
      <c r="BT9">
        <v>2021</v>
      </c>
      <c r="BU9">
        <v>2022</v>
      </c>
      <c r="BV9">
        <v>2023</v>
      </c>
      <c r="BW9" s="3" t="s">
        <v>34</v>
      </c>
    </row>
    <row r="10" spans="1:75" x14ac:dyDescent="0.25">
      <c r="A10" t="s">
        <v>17</v>
      </c>
      <c r="B10" t="s">
        <v>18</v>
      </c>
      <c r="C10" t="s">
        <v>18</v>
      </c>
      <c r="D10" t="s">
        <v>18</v>
      </c>
      <c r="E10" t="s">
        <v>18</v>
      </c>
      <c r="F10" t="s">
        <v>18</v>
      </c>
      <c r="G10" t="s">
        <v>18</v>
      </c>
      <c r="H10" t="s">
        <v>18</v>
      </c>
      <c r="I10" t="s">
        <v>18</v>
      </c>
      <c r="AM10" t="s">
        <v>17</v>
      </c>
      <c r="AN10" t="s">
        <v>18</v>
      </c>
      <c r="AO10" t="s">
        <v>18</v>
      </c>
      <c r="AP10" t="s">
        <v>18</v>
      </c>
      <c r="AQ10" t="s">
        <v>18</v>
      </c>
      <c r="AR10" t="s">
        <v>18</v>
      </c>
      <c r="AS10" t="s">
        <v>18</v>
      </c>
      <c r="AT10" t="s">
        <v>18</v>
      </c>
      <c r="AU10" t="s">
        <v>18</v>
      </c>
    </row>
    <row r="13" spans="1:75" x14ac:dyDescent="0.25">
      <c r="A13" t="s">
        <v>19</v>
      </c>
      <c r="B13">
        <v>3945</v>
      </c>
      <c r="C13">
        <v>4675.3190000000004</v>
      </c>
      <c r="D13">
        <v>5205.5929999999998</v>
      </c>
      <c r="E13">
        <v>6411.0910000000003</v>
      </c>
      <c r="F13">
        <v>6609.643</v>
      </c>
      <c r="G13">
        <v>6717</v>
      </c>
      <c r="H13">
        <v>6904</v>
      </c>
      <c r="I13">
        <v>7520.46</v>
      </c>
      <c r="J13">
        <v>9490.6</v>
      </c>
      <c r="K13">
        <v>8350.2999999999993</v>
      </c>
      <c r="L13">
        <v>8389.4</v>
      </c>
      <c r="M13">
        <v>9385</v>
      </c>
      <c r="N13">
        <v>10910</v>
      </c>
      <c r="O13">
        <v>11006</v>
      </c>
      <c r="P13">
        <v>13558</v>
      </c>
      <c r="Q13">
        <v>14119.9</v>
      </c>
      <c r="R13">
        <v>11074.9</v>
      </c>
      <c r="S13">
        <v>11556.9</v>
      </c>
      <c r="T13">
        <v>13805</v>
      </c>
      <c r="U13">
        <v>16487</v>
      </c>
      <c r="V13">
        <v>12832</v>
      </c>
      <c r="W13">
        <v>14818</v>
      </c>
      <c r="X13">
        <v>15347</v>
      </c>
      <c r="Y13">
        <v>16223</v>
      </c>
      <c r="Z13">
        <v>15529</v>
      </c>
      <c r="AA13">
        <v>17005.400000000001</v>
      </c>
      <c r="AB13">
        <v>17148.5</v>
      </c>
      <c r="AC13">
        <v>18800</v>
      </c>
      <c r="AD13">
        <v>19600</v>
      </c>
      <c r="AE13">
        <v>20400</v>
      </c>
      <c r="AF13">
        <v>21200</v>
      </c>
      <c r="AG13">
        <v>21760</v>
      </c>
      <c r="AH13">
        <v>23100</v>
      </c>
      <c r="AI13">
        <v>22278</v>
      </c>
      <c r="AJ13">
        <v>22340</v>
      </c>
      <c r="AK13" s="2">
        <v>3.3474097433435324E-2</v>
      </c>
      <c r="AM13" t="s">
        <v>19</v>
      </c>
      <c r="AN13">
        <v>948.99400000000003</v>
      </c>
      <c r="AO13">
        <v>716.69399999999996</v>
      </c>
      <c r="AP13">
        <v>667.4</v>
      </c>
      <c r="AQ13">
        <v>603.09</v>
      </c>
      <c r="AR13">
        <v>1082.8779999999999</v>
      </c>
      <c r="AS13">
        <v>891</v>
      </c>
      <c r="AT13">
        <v>1464</v>
      </c>
      <c r="AU13">
        <v>2050</v>
      </c>
      <c r="AV13">
        <v>2257.3000000000002</v>
      </c>
      <c r="AW13">
        <v>3017.3</v>
      </c>
      <c r="AX13">
        <v>3346.2</v>
      </c>
      <c r="AY13">
        <v>3724</v>
      </c>
      <c r="AZ13">
        <v>4240</v>
      </c>
      <c r="BA13">
        <v>5133</v>
      </c>
      <c r="BB13">
        <v>5557.6</v>
      </c>
      <c r="BC13">
        <v>5604.3</v>
      </c>
      <c r="BD13">
        <v>5859</v>
      </c>
      <c r="BE13">
        <v>5529.8</v>
      </c>
      <c r="BF13">
        <v>3860</v>
      </c>
      <c r="BG13">
        <v>4306</v>
      </c>
      <c r="BH13">
        <v>2906</v>
      </c>
      <c r="BI13">
        <v>3182</v>
      </c>
      <c r="BJ13">
        <v>3259</v>
      </c>
      <c r="BK13">
        <v>3679</v>
      </c>
      <c r="BL13">
        <v>4103</v>
      </c>
      <c r="BM13">
        <v>4284.1000000000004</v>
      </c>
      <c r="BN13">
        <v>4344.7</v>
      </c>
      <c r="BO13">
        <v>4600</v>
      </c>
      <c r="BP13">
        <v>5900</v>
      </c>
      <c r="BQ13">
        <v>6500</v>
      </c>
      <c r="BR13">
        <v>6700</v>
      </c>
      <c r="BS13">
        <v>6160</v>
      </c>
      <c r="BT13">
        <v>6200</v>
      </c>
      <c r="BU13">
        <v>7165</v>
      </c>
      <c r="BV13">
        <v>7180</v>
      </c>
      <c r="BW13" s="4">
        <v>4.5510203213060763E-2</v>
      </c>
    </row>
    <row r="14" spans="1:75" x14ac:dyDescent="0.25">
      <c r="AK14" s="2"/>
      <c r="BW14" s="4"/>
    </row>
    <row r="15" spans="1:75" x14ac:dyDescent="0.25">
      <c r="A15" t="s">
        <v>20</v>
      </c>
      <c r="B15">
        <v>988</v>
      </c>
      <c r="C15">
        <v>1066.356</v>
      </c>
      <c r="D15">
        <v>808.17399999999998</v>
      </c>
      <c r="E15">
        <v>909.33799999999997</v>
      </c>
      <c r="F15">
        <v>883.35299999999995</v>
      </c>
      <c r="G15">
        <v>1012</v>
      </c>
      <c r="H15">
        <v>1517</v>
      </c>
      <c r="I15">
        <v>2477</v>
      </c>
      <c r="J15">
        <v>1903.2</v>
      </c>
      <c r="K15">
        <v>4387.6000000000004</v>
      </c>
      <c r="L15">
        <v>4425.8</v>
      </c>
      <c r="M15">
        <v>4367.7</v>
      </c>
      <c r="N15">
        <v>2762.9</v>
      </c>
      <c r="O15">
        <v>3769.7</v>
      </c>
      <c r="P15">
        <v>3628.9</v>
      </c>
      <c r="Q15">
        <v>4672.8999999999996</v>
      </c>
      <c r="R15">
        <v>4763.5</v>
      </c>
      <c r="S15">
        <v>5368.7</v>
      </c>
      <c r="T15">
        <v>5748</v>
      </c>
      <c r="U15">
        <v>5523</v>
      </c>
      <c r="V15">
        <v>6282</v>
      </c>
      <c r="W15">
        <v>7697</v>
      </c>
      <c r="X15">
        <v>5512</v>
      </c>
      <c r="Y15">
        <v>5402</v>
      </c>
      <c r="Z15">
        <v>4393</v>
      </c>
      <c r="AA15">
        <v>4703</v>
      </c>
      <c r="AB15">
        <v>8559.7000000000007</v>
      </c>
      <c r="AC15">
        <v>10700</v>
      </c>
      <c r="AD15">
        <v>13300</v>
      </c>
      <c r="AE15">
        <v>16400</v>
      </c>
      <c r="AF15">
        <v>11900</v>
      </c>
      <c r="AG15">
        <v>14470</v>
      </c>
      <c r="AH15">
        <v>12800</v>
      </c>
      <c r="AI15">
        <v>13615</v>
      </c>
      <c r="AJ15">
        <v>10350</v>
      </c>
      <c r="AK15" s="2">
        <v>6.7300630992972232E-2</v>
      </c>
      <c r="AM15" t="s">
        <v>20</v>
      </c>
      <c r="AN15">
        <v>409.38</v>
      </c>
      <c r="AO15">
        <v>378.55500000000001</v>
      </c>
      <c r="AP15">
        <v>394.98500000000001</v>
      </c>
      <c r="AQ15">
        <v>342.50799999999998</v>
      </c>
      <c r="AR15">
        <v>547.39400000000001</v>
      </c>
      <c r="AS15">
        <v>538</v>
      </c>
      <c r="AT15">
        <v>882</v>
      </c>
      <c r="AU15">
        <v>1102.6300000000001</v>
      </c>
      <c r="AV15">
        <v>1323.8</v>
      </c>
      <c r="AW15">
        <v>2960.4</v>
      </c>
      <c r="AX15">
        <v>1686.2</v>
      </c>
      <c r="AY15">
        <v>1117.3</v>
      </c>
      <c r="AZ15">
        <v>558.9</v>
      </c>
      <c r="BA15">
        <v>745.4</v>
      </c>
      <c r="BB15">
        <v>373.4</v>
      </c>
      <c r="BC15">
        <v>1038</v>
      </c>
      <c r="BD15">
        <v>1046</v>
      </c>
      <c r="BE15">
        <v>1527.2</v>
      </c>
      <c r="BF15">
        <v>1851</v>
      </c>
      <c r="BG15">
        <v>1609</v>
      </c>
      <c r="BH15">
        <v>236</v>
      </c>
      <c r="BI15">
        <v>1694</v>
      </c>
      <c r="BJ15">
        <v>1735</v>
      </c>
      <c r="BK15">
        <v>1957</v>
      </c>
      <c r="BL15">
        <v>2145</v>
      </c>
      <c r="BM15">
        <v>2673.6</v>
      </c>
      <c r="BN15">
        <v>4976.3</v>
      </c>
      <c r="BO15">
        <v>5600</v>
      </c>
      <c r="BP15">
        <v>5900</v>
      </c>
      <c r="BQ15">
        <v>5600</v>
      </c>
      <c r="BR15">
        <v>5300</v>
      </c>
      <c r="BS15">
        <v>5330</v>
      </c>
      <c r="BT15">
        <v>5600</v>
      </c>
      <c r="BU15">
        <v>5318</v>
      </c>
      <c r="BV15">
        <v>5850</v>
      </c>
      <c r="BW15" s="4">
        <v>5.88160571047458E-2</v>
      </c>
    </row>
    <row r="16" spans="1:75" x14ac:dyDescent="0.25">
      <c r="AK16" s="2"/>
      <c r="BW16" s="4"/>
    </row>
    <row r="17" spans="1:75" x14ac:dyDescent="0.25">
      <c r="A17" t="s">
        <v>21</v>
      </c>
      <c r="B17">
        <v>501</v>
      </c>
      <c r="C17">
        <v>620.77499999999998</v>
      </c>
      <c r="D17">
        <v>721.47799999999995</v>
      </c>
      <c r="E17">
        <v>1143.2909999999999</v>
      </c>
      <c r="F17">
        <v>1438.385</v>
      </c>
      <c r="G17">
        <v>1500</v>
      </c>
      <c r="H17">
        <v>1033</v>
      </c>
      <c r="I17">
        <v>1185.3599999999999</v>
      </c>
      <c r="J17">
        <v>945.5</v>
      </c>
      <c r="K17">
        <v>748.9</v>
      </c>
      <c r="L17">
        <v>1921.5</v>
      </c>
      <c r="M17">
        <v>1986.4</v>
      </c>
      <c r="N17">
        <v>887.3</v>
      </c>
      <c r="O17">
        <v>1268.0999999999999</v>
      </c>
      <c r="P17">
        <v>1442.1</v>
      </c>
      <c r="Q17">
        <v>2190</v>
      </c>
      <c r="R17">
        <v>3074.1</v>
      </c>
      <c r="S17">
        <v>4846.7</v>
      </c>
      <c r="T17">
        <v>4618</v>
      </c>
      <c r="U17">
        <v>2563</v>
      </c>
      <c r="V17">
        <v>3416</v>
      </c>
      <c r="W17">
        <v>4757</v>
      </c>
      <c r="X17">
        <v>1995</v>
      </c>
      <c r="Y17">
        <v>1741</v>
      </c>
      <c r="Z17">
        <v>2309</v>
      </c>
      <c r="AA17">
        <v>2726.7</v>
      </c>
      <c r="AB17">
        <v>4411.8999999999996</v>
      </c>
      <c r="AC17">
        <v>4200</v>
      </c>
      <c r="AD17">
        <v>3900</v>
      </c>
      <c r="AE17">
        <v>3700</v>
      </c>
      <c r="AF17">
        <v>7900</v>
      </c>
      <c r="AG17">
        <v>3330</v>
      </c>
      <c r="AH17">
        <v>7300</v>
      </c>
      <c r="AI17">
        <v>5286</v>
      </c>
      <c r="AJ17">
        <v>7810</v>
      </c>
      <c r="AK17" s="2">
        <v>8.4598069150486843E-2</v>
      </c>
      <c r="AM17" t="s">
        <v>22</v>
      </c>
      <c r="AN17">
        <v>305.36599999999999</v>
      </c>
      <c r="AO17">
        <v>479.21199999999999</v>
      </c>
      <c r="AP17">
        <v>485.62700000000001</v>
      </c>
      <c r="AQ17">
        <v>574.00599999999997</v>
      </c>
      <c r="AR17">
        <v>612.68899999999996</v>
      </c>
      <c r="AS17">
        <v>549</v>
      </c>
      <c r="AT17">
        <v>776</v>
      </c>
      <c r="AU17">
        <v>785</v>
      </c>
      <c r="AV17">
        <v>801.3</v>
      </c>
      <c r="AW17">
        <v>1121.4000000000001</v>
      </c>
      <c r="AX17">
        <v>964.2</v>
      </c>
      <c r="AY17">
        <v>1406.9</v>
      </c>
      <c r="AZ17">
        <v>857.8</v>
      </c>
      <c r="BA17">
        <v>976.5</v>
      </c>
      <c r="BB17">
        <v>830.5</v>
      </c>
      <c r="BC17">
        <v>1640.7</v>
      </c>
      <c r="BD17">
        <v>1785.4</v>
      </c>
      <c r="BE17">
        <v>1807.4</v>
      </c>
      <c r="BF17">
        <v>1380</v>
      </c>
      <c r="BG17">
        <v>657</v>
      </c>
      <c r="BH17">
        <v>0</v>
      </c>
      <c r="BI17">
        <v>669</v>
      </c>
      <c r="BJ17">
        <v>657</v>
      </c>
      <c r="BK17">
        <v>632</v>
      </c>
      <c r="BL17">
        <v>847</v>
      </c>
      <c r="BM17">
        <v>752.8</v>
      </c>
      <c r="BN17">
        <v>1518.8</v>
      </c>
      <c r="BO17">
        <v>1200</v>
      </c>
      <c r="BP17">
        <v>700</v>
      </c>
      <c r="BQ17">
        <v>1600</v>
      </c>
      <c r="BR17">
        <v>2200</v>
      </c>
      <c r="BS17">
        <v>1740</v>
      </c>
      <c r="BT17">
        <v>2500</v>
      </c>
      <c r="BU17">
        <v>2277</v>
      </c>
      <c r="BV17">
        <v>2710</v>
      </c>
      <c r="BW17" s="4">
        <v>4.7979655765243212E-2</v>
      </c>
    </row>
    <row r="18" spans="1:75" x14ac:dyDescent="0.25">
      <c r="AK18" s="2"/>
      <c r="BW18" s="4"/>
    </row>
    <row r="19" spans="1:75" x14ac:dyDescent="0.25">
      <c r="A19" t="s">
        <v>23</v>
      </c>
      <c r="B19">
        <v>1157</v>
      </c>
      <c r="C19">
        <v>605.04700000000003</v>
      </c>
      <c r="D19">
        <v>593.45000000000005</v>
      </c>
      <c r="E19">
        <v>799.33600000000001</v>
      </c>
      <c r="F19">
        <v>858.52300000000002</v>
      </c>
      <c r="G19">
        <v>1323</v>
      </c>
      <c r="H19">
        <v>1001</v>
      </c>
      <c r="I19">
        <v>1190.8800000000001</v>
      </c>
      <c r="J19">
        <v>921.3</v>
      </c>
      <c r="K19">
        <v>1832</v>
      </c>
      <c r="L19">
        <v>1840.6</v>
      </c>
      <c r="M19">
        <v>2059</v>
      </c>
      <c r="N19">
        <v>2402</v>
      </c>
      <c r="O19">
        <v>3374</v>
      </c>
      <c r="P19">
        <v>3051.6</v>
      </c>
      <c r="Q19">
        <v>2622.6</v>
      </c>
      <c r="R19">
        <v>4943.8</v>
      </c>
      <c r="S19">
        <v>5994.2</v>
      </c>
      <c r="T19">
        <v>4152</v>
      </c>
      <c r="U19">
        <v>3428</v>
      </c>
      <c r="V19">
        <v>2700</v>
      </c>
      <c r="W19">
        <v>2922</v>
      </c>
      <c r="X19">
        <v>2924</v>
      </c>
      <c r="Y19">
        <v>3088</v>
      </c>
      <c r="Z19">
        <v>2528</v>
      </c>
      <c r="AA19">
        <v>3288.5</v>
      </c>
      <c r="AB19">
        <v>3441.2</v>
      </c>
      <c r="AC19">
        <v>3400</v>
      </c>
      <c r="AD19">
        <v>2800</v>
      </c>
      <c r="AE19">
        <v>3900</v>
      </c>
      <c r="AF19">
        <v>3400</v>
      </c>
      <c r="AG19">
        <v>3750</v>
      </c>
      <c r="AH19">
        <v>5600</v>
      </c>
      <c r="AI19">
        <v>6326</v>
      </c>
      <c r="AJ19">
        <v>7070</v>
      </c>
      <c r="AK19" s="2">
        <v>8.1531485256442382E-2</v>
      </c>
      <c r="AM19" t="s">
        <v>21</v>
      </c>
      <c r="AN19">
        <v>573.30399999999997</v>
      </c>
      <c r="AO19">
        <v>521.40599999999995</v>
      </c>
      <c r="AP19">
        <v>279.84899999999999</v>
      </c>
      <c r="AQ19">
        <v>198.97300000000001</v>
      </c>
      <c r="AR19">
        <v>286.46300000000002</v>
      </c>
      <c r="AS19">
        <v>256</v>
      </c>
      <c r="AT19">
        <v>428</v>
      </c>
      <c r="AU19">
        <v>710.18</v>
      </c>
      <c r="AV19">
        <v>526.70000000000005</v>
      </c>
      <c r="AW19">
        <v>537.9</v>
      </c>
      <c r="AX19">
        <v>569.70000000000005</v>
      </c>
      <c r="AY19">
        <v>664</v>
      </c>
      <c r="AZ19">
        <v>582.9</v>
      </c>
      <c r="BA19">
        <v>655.1</v>
      </c>
      <c r="BB19">
        <v>701.1</v>
      </c>
      <c r="BC19">
        <v>1211.0999999999999</v>
      </c>
      <c r="BD19">
        <v>1434.3</v>
      </c>
      <c r="BE19">
        <v>1680.2</v>
      </c>
      <c r="BF19">
        <v>1629</v>
      </c>
      <c r="BG19">
        <v>1586</v>
      </c>
      <c r="BH19">
        <v>50</v>
      </c>
      <c r="BI19">
        <v>832</v>
      </c>
      <c r="BJ19">
        <v>473</v>
      </c>
      <c r="BK19">
        <v>479</v>
      </c>
      <c r="BL19">
        <v>608</v>
      </c>
      <c r="BM19">
        <v>817.3</v>
      </c>
      <c r="BN19">
        <v>1350.2</v>
      </c>
      <c r="BO19">
        <v>1100</v>
      </c>
      <c r="BP19">
        <v>1200</v>
      </c>
      <c r="BQ19">
        <v>1200</v>
      </c>
      <c r="BR19">
        <v>1100</v>
      </c>
      <c r="BS19">
        <v>950</v>
      </c>
      <c r="BT19">
        <v>1100</v>
      </c>
      <c r="BU19">
        <v>926</v>
      </c>
      <c r="BV19">
        <v>880</v>
      </c>
      <c r="BW19" s="4">
        <v>1.9938114212372238E-2</v>
      </c>
    </row>
    <row r="20" spans="1:75" x14ac:dyDescent="0.25">
      <c r="AK20" s="2"/>
      <c r="BW20" s="4"/>
    </row>
    <row r="21" spans="1:75" x14ac:dyDescent="0.25">
      <c r="A21" t="s">
        <v>22</v>
      </c>
      <c r="B21">
        <v>112</v>
      </c>
      <c r="C21">
        <v>355.42399999999998</v>
      </c>
      <c r="D21">
        <v>473.45499999999998</v>
      </c>
      <c r="E21">
        <v>598.62800000000004</v>
      </c>
      <c r="F21">
        <v>604.97199999999998</v>
      </c>
      <c r="G21">
        <v>408</v>
      </c>
      <c r="H21">
        <v>485</v>
      </c>
      <c r="I21">
        <v>482</v>
      </c>
      <c r="J21">
        <v>515.29999999999995</v>
      </c>
      <c r="K21">
        <v>515.79999999999995</v>
      </c>
      <c r="L21">
        <v>724.8</v>
      </c>
      <c r="M21">
        <v>1082.3</v>
      </c>
      <c r="N21">
        <v>446.2</v>
      </c>
      <c r="O21">
        <v>850.6</v>
      </c>
      <c r="P21">
        <v>1228.2</v>
      </c>
      <c r="Q21">
        <v>1541.8</v>
      </c>
      <c r="R21">
        <v>1130.5999999999999</v>
      </c>
      <c r="S21">
        <v>1332.6</v>
      </c>
      <c r="T21">
        <v>1226</v>
      </c>
      <c r="U21">
        <v>1142</v>
      </c>
      <c r="V21">
        <v>1200</v>
      </c>
      <c r="W21">
        <v>1110</v>
      </c>
      <c r="X21">
        <v>1097</v>
      </c>
      <c r="Y21">
        <v>784</v>
      </c>
      <c r="Z21">
        <v>753</v>
      </c>
      <c r="AA21">
        <v>757</v>
      </c>
      <c r="AB21">
        <v>2438</v>
      </c>
      <c r="AC21">
        <v>2000</v>
      </c>
      <c r="AD21">
        <v>2000</v>
      </c>
      <c r="AE21">
        <v>2200</v>
      </c>
      <c r="AF21">
        <v>2700</v>
      </c>
      <c r="AG21">
        <v>2260</v>
      </c>
      <c r="AH21">
        <v>2400</v>
      </c>
      <c r="AI21">
        <v>2336</v>
      </c>
      <c r="AJ21">
        <v>2140</v>
      </c>
      <c r="AK21" s="2">
        <v>5.6289181945143874E-2</v>
      </c>
      <c r="AM21" t="s">
        <v>24</v>
      </c>
      <c r="AN21">
        <v>213.40899999999999</v>
      </c>
      <c r="AO21">
        <v>141.565</v>
      </c>
      <c r="AP21">
        <v>86.218999999999994</v>
      </c>
      <c r="AQ21">
        <v>127.877</v>
      </c>
      <c r="AR21">
        <v>127.044</v>
      </c>
      <c r="AS21">
        <v>170</v>
      </c>
      <c r="AT21">
        <v>231</v>
      </c>
      <c r="AU21">
        <v>404.86</v>
      </c>
      <c r="AV21">
        <v>338.3</v>
      </c>
      <c r="AW21">
        <v>205.6</v>
      </c>
      <c r="AX21">
        <v>198.8</v>
      </c>
      <c r="AY21">
        <v>218</v>
      </c>
      <c r="AZ21">
        <v>112</v>
      </c>
      <c r="BA21">
        <v>281</v>
      </c>
      <c r="BB21">
        <v>315</v>
      </c>
      <c r="BC21">
        <v>222.6</v>
      </c>
      <c r="BD21">
        <v>328.4</v>
      </c>
      <c r="BE21">
        <v>192.1</v>
      </c>
      <c r="BF21">
        <v>301</v>
      </c>
      <c r="BG21">
        <v>274</v>
      </c>
      <c r="BH21">
        <v>250</v>
      </c>
      <c r="BI21">
        <v>401</v>
      </c>
      <c r="BJ21">
        <v>459</v>
      </c>
      <c r="BK21">
        <v>219</v>
      </c>
      <c r="BL21">
        <v>523</v>
      </c>
      <c r="BM21">
        <v>695.9</v>
      </c>
      <c r="BN21">
        <v>535.79999999999995</v>
      </c>
      <c r="BO21">
        <v>700</v>
      </c>
      <c r="BP21">
        <v>700</v>
      </c>
      <c r="BQ21">
        <v>800</v>
      </c>
      <c r="BR21">
        <v>600</v>
      </c>
      <c r="BS21">
        <v>1110</v>
      </c>
      <c r="BT21">
        <v>1200</v>
      </c>
      <c r="BU21">
        <v>1692</v>
      </c>
      <c r="BV21">
        <v>1490</v>
      </c>
      <c r="BW21" s="4">
        <v>5.8680172917444429E-2</v>
      </c>
    </row>
    <row r="22" spans="1:75" x14ac:dyDescent="0.25">
      <c r="AK22" s="2"/>
      <c r="BW22" s="4"/>
    </row>
    <row r="23" spans="1:75" x14ac:dyDescent="0.25">
      <c r="A23" t="s">
        <v>25</v>
      </c>
      <c r="B23">
        <v>68</v>
      </c>
      <c r="C23">
        <v>71.129000000000005</v>
      </c>
      <c r="D23">
        <v>68.006</v>
      </c>
      <c r="E23">
        <v>10.637</v>
      </c>
      <c r="F23">
        <v>3.593</v>
      </c>
      <c r="G23">
        <v>78</v>
      </c>
      <c r="H23">
        <v>37</v>
      </c>
      <c r="I23">
        <v>17.8</v>
      </c>
      <c r="J23">
        <v>0.9</v>
      </c>
      <c r="K23">
        <v>208.2</v>
      </c>
      <c r="L23">
        <v>283.7</v>
      </c>
      <c r="M23">
        <v>334.5</v>
      </c>
      <c r="N23">
        <v>4.7</v>
      </c>
      <c r="O23">
        <v>22.4</v>
      </c>
      <c r="P23">
        <v>19.7</v>
      </c>
      <c r="Q23">
        <v>162.69999999999999</v>
      </c>
      <c r="R23">
        <v>237.5</v>
      </c>
      <c r="S23">
        <v>361.5</v>
      </c>
      <c r="T23">
        <v>244</v>
      </c>
      <c r="U23">
        <v>206</v>
      </c>
      <c r="V23">
        <v>175</v>
      </c>
      <c r="W23">
        <v>201</v>
      </c>
      <c r="X23">
        <v>3</v>
      </c>
      <c r="Y23">
        <v>44</v>
      </c>
      <c r="Z23">
        <v>73</v>
      </c>
      <c r="AA23">
        <v>186</v>
      </c>
      <c r="AB23">
        <v>314.7</v>
      </c>
      <c r="AC23">
        <v>300</v>
      </c>
      <c r="AD23">
        <v>400</v>
      </c>
      <c r="AE23">
        <v>400</v>
      </c>
      <c r="AF23">
        <v>300</v>
      </c>
      <c r="AG23">
        <v>280</v>
      </c>
      <c r="AH23">
        <v>700</v>
      </c>
      <c r="AI23">
        <v>585</v>
      </c>
      <c r="AJ23">
        <v>840</v>
      </c>
      <c r="AK23" s="2">
        <v>0.30086486412793501</v>
      </c>
      <c r="AM23" t="s">
        <v>25</v>
      </c>
      <c r="AN23">
        <v>159.68899999999999</v>
      </c>
      <c r="AO23">
        <v>136.089</v>
      </c>
      <c r="AP23" t="s">
        <v>26</v>
      </c>
      <c r="AQ23">
        <v>38.057000000000002</v>
      </c>
      <c r="AR23">
        <v>30.433</v>
      </c>
      <c r="AS23">
        <v>25</v>
      </c>
      <c r="AT23">
        <v>27</v>
      </c>
      <c r="AU23">
        <v>42.66</v>
      </c>
      <c r="AV23">
        <v>47.6</v>
      </c>
      <c r="AW23">
        <v>124.1</v>
      </c>
      <c r="AX23">
        <v>145.5</v>
      </c>
      <c r="AY23">
        <v>90.1</v>
      </c>
      <c r="AZ23">
        <v>14.4</v>
      </c>
      <c r="BA23">
        <v>37.200000000000003</v>
      </c>
      <c r="BB23">
        <v>24.7</v>
      </c>
      <c r="BC23">
        <v>640.29999999999995</v>
      </c>
      <c r="BD23">
        <v>149.6</v>
      </c>
      <c r="BE23">
        <v>4.0999999999999996</v>
      </c>
      <c r="BF23">
        <v>17</v>
      </c>
      <c r="BG23">
        <v>11</v>
      </c>
      <c r="BH23">
        <v>32</v>
      </c>
      <c r="BI23">
        <v>25</v>
      </c>
      <c r="BJ23">
        <v>37</v>
      </c>
      <c r="BK23">
        <v>13</v>
      </c>
      <c r="BL23">
        <v>2</v>
      </c>
      <c r="BM23">
        <v>0</v>
      </c>
      <c r="BN23">
        <v>48</v>
      </c>
      <c r="BO23">
        <v>0</v>
      </c>
      <c r="BP23">
        <v>0</v>
      </c>
      <c r="BQ23">
        <v>0</v>
      </c>
      <c r="BR23">
        <v>0</v>
      </c>
      <c r="BS23">
        <v>60</v>
      </c>
      <c r="BT23">
        <v>100</v>
      </c>
      <c r="BU23">
        <v>216</v>
      </c>
      <c r="BV23">
        <v>40</v>
      </c>
      <c r="BW23" s="4">
        <v>-6.6681801694126186E-3</v>
      </c>
    </row>
    <row r="24" spans="1:75" x14ac:dyDescent="0.25">
      <c r="AK24" s="2"/>
      <c r="BW24" s="4"/>
    </row>
    <row r="25" spans="1:75" x14ac:dyDescent="0.25">
      <c r="A25" t="s">
        <v>27</v>
      </c>
      <c r="B25" t="s">
        <v>26</v>
      </c>
      <c r="C25" t="s">
        <v>26</v>
      </c>
      <c r="D25" t="s">
        <v>26</v>
      </c>
      <c r="E25" t="s">
        <v>26</v>
      </c>
      <c r="F25" t="s">
        <v>26</v>
      </c>
      <c r="G25" t="s">
        <v>26</v>
      </c>
      <c r="H25" t="s">
        <v>26</v>
      </c>
      <c r="I25" t="s">
        <v>26</v>
      </c>
      <c r="J25">
        <v>0</v>
      </c>
      <c r="K25" t="s">
        <v>26</v>
      </c>
      <c r="L25" t="s">
        <v>26</v>
      </c>
      <c r="M25">
        <v>0</v>
      </c>
      <c r="N25">
        <v>196.8</v>
      </c>
      <c r="O25">
        <v>236.4</v>
      </c>
      <c r="P25">
        <v>324.2</v>
      </c>
      <c r="Q25">
        <v>353.7</v>
      </c>
      <c r="R25">
        <v>373.9</v>
      </c>
      <c r="S25">
        <v>425.1</v>
      </c>
      <c r="T25">
        <v>420</v>
      </c>
      <c r="U25">
        <v>384</v>
      </c>
      <c r="V25">
        <v>295</v>
      </c>
      <c r="W25">
        <v>309</v>
      </c>
      <c r="X25">
        <v>247</v>
      </c>
      <c r="Y25">
        <v>253</v>
      </c>
      <c r="Z25">
        <v>274</v>
      </c>
      <c r="AA25">
        <v>205.8</v>
      </c>
      <c r="AB25">
        <v>184.9</v>
      </c>
      <c r="AC25">
        <v>300</v>
      </c>
      <c r="AD25">
        <v>200</v>
      </c>
      <c r="AE25">
        <v>200</v>
      </c>
      <c r="AF25">
        <v>100</v>
      </c>
      <c r="AG25">
        <v>140</v>
      </c>
      <c r="AH25">
        <v>200</v>
      </c>
      <c r="AI25">
        <v>0</v>
      </c>
      <c r="AJ25">
        <v>150</v>
      </c>
      <c r="AK25" s="2">
        <v>-3.4519104936854728E-2</v>
      </c>
      <c r="AM25" t="s">
        <v>28</v>
      </c>
      <c r="AN25">
        <v>37.372</v>
      </c>
      <c r="AO25">
        <v>81.384</v>
      </c>
      <c r="AP25">
        <v>99.855000000000004</v>
      </c>
      <c r="AQ25">
        <v>100.309</v>
      </c>
      <c r="AR25">
        <v>112.453</v>
      </c>
      <c r="AS25">
        <v>128</v>
      </c>
      <c r="AT25">
        <v>215</v>
      </c>
      <c r="AU25">
        <v>365</v>
      </c>
      <c r="AV25">
        <v>94.8</v>
      </c>
      <c r="AW25">
        <v>145.69999999999999</v>
      </c>
      <c r="AX25">
        <v>151</v>
      </c>
      <c r="AY25">
        <v>242.5</v>
      </c>
      <c r="AZ25">
        <v>207.2</v>
      </c>
      <c r="BA25">
        <v>202</v>
      </c>
      <c r="BB25">
        <v>202.8</v>
      </c>
      <c r="BC25">
        <v>220.1</v>
      </c>
      <c r="BD25">
        <v>179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 s="4" t="s">
        <v>26</v>
      </c>
    </row>
    <row r="26" spans="1:75" x14ac:dyDescent="0.25">
      <c r="AK26" s="2"/>
      <c r="BW26" s="4"/>
    </row>
    <row r="27" spans="1:75" x14ac:dyDescent="0.25">
      <c r="A27" t="s">
        <v>29</v>
      </c>
      <c r="B27" t="s">
        <v>30</v>
      </c>
      <c r="C27">
        <v>1.1919999999999999</v>
      </c>
      <c r="D27">
        <v>10.736000000000001</v>
      </c>
      <c r="E27">
        <v>4.9989999999999997</v>
      </c>
      <c r="F27">
        <v>8.8510000000000009</v>
      </c>
      <c r="G27">
        <v>30</v>
      </c>
      <c r="H27">
        <v>2</v>
      </c>
      <c r="I27">
        <v>1.46</v>
      </c>
      <c r="J27">
        <v>4.3</v>
      </c>
      <c r="K27">
        <v>6.3</v>
      </c>
      <c r="L27">
        <v>8.6999999999999993</v>
      </c>
      <c r="M27">
        <v>14.8</v>
      </c>
      <c r="N27">
        <v>9.3000000000000007</v>
      </c>
      <c r="O27">
        <v>21.8</v>
      </c>
      <c r="P27">
        <v>40.4</v>
      </c>
      <c r="Q27">
        <v>44.5</v>
      </c>
      <c r="R27">
        <v>8.6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 s="2" t="s">
        <v>26</v>
      </c>
      <c r="AM27" t="s">
        <v>31</v>
      </c>
      <c r="AR27" t="s">
        <v>26</v>
      </c>
      <c r="AS27" t="s">
        <v>26</v>
      </c>
      <c r="AT27" t="s">
        <v>26</v>
      </c>
      <c r="AU27" t="s">
        <v>26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 s="4" t="s">
        <v>26</v>
      </c>
    </row>
    <row r="28" spans="1:75" x14ac:dyDescent="0.25">
      <c r="AK28" s="2"/>
      <c r="BW28" s="4"/>
    </row>
    <row r="29" spans="1:75" x14ac:dyDescent="0.25">
      <c r="A29" t="s">
        <v>32</v>
      </c>
      <c r="B29">
        <v>102</v>
      </c>
      <c r="C29">
        <v>35.133000000000003</v>
      </c>
      <c r="D29">
        <v>18.542000000000002</v>
      </c>
      <c r="E29">
        <v>26.622</v>
      </c>
      <c r="F29">
        <v>20.611000000000001</v>
      </c>
      <c r="G29">
        <v>40</v>
      </c>
      <c r="H29">
        <v>25</v>
      </c>
      <c r="I29">
        <v>57.52</v>
      </c>
      <c r="J29">
        <v>43.4</v>
      </c>
      <c r="K29">
        <v>11.7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 s="2" t="s">
        <v>26</v>
      </c>
      <c r="AM29" t="s">
        <v>32</v>
      </c>
      <c r="AN29" t="s">
        <v>26</v>
      </c>
      <c r="AO29" t="s">
        <v>26</v>
      </c>
      <c r="AP29" t="s">
        <v>26</v>
      </c>
      <c r="AQ29" t="s">
        <v>26</v>
      </c>
      <c r="AR29" t="s">
        <v>26</v>
      </c>
      <c r="AS29" t="s">
        <v>26</v>
      </c>
      <c r="AT29" t="s">
        <v>26</v>
      </c>
      <c r="AU29" t="s">
        <v>26</v>
      </c>
      <c r="AV29">
        <v>24</v>
      </c>
      <c r="AW29">
        <v>3.6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 s="4" t="s">
        <v>26</v>
      </c>
    </row>
    <row r="30" spans="1:75" x14ac:dyDescent="0.25">
      <c r="AK30" s="2"/>
      <c r="BW30" s="4"/>
    </row>
    <row r="31" spans="1:75" x14ac:dyDescent="0.25">
      <c r="A31" t="s">
        <v>33</v>
      </c>
      <c r="B31">
        <v>6873</v>
      </c>
      <c r="C31">
        <v>7430.3749999999991</v>
      </c>
      <c r="D31">
        <v>7899.4340000000002</v>
      </c>
      <c r="E31">
        <v>9903.9419999999991</v>
      </c>
      <c r="F31">
        <v>10427.931</v>
      </c>
      <c r="G31">
        <v>11108</v>
      </c>
      <c r="H31">
        <v>11004</v>
      </c>
      <c r="I31">
        <v>12932.48</v>
      </c>
      <c r="J31">
        <v>13824.499999999998</v>
      </c>
      <c r="K31">
        <v>16060.8</v>
      </c>
      <c r="L31">
        <v>17594.5</v>
      </c>
      <c r="M31">
        <v>19229.699999999997</v>
      </c>
      <c r="N31">
        <v>17619.199999999997</v>
      </c>
      <c r="O31">
        <v>20549.000000000004</v>
      </c>
      <c r="P31">
        <v>23293.100000000002</v>
      </c>
      <c r="Q31">
        <v>25708.1</v>
      </c>
      <c r="R31">
        <v>25606.899999999998</v>
      </c>
      <c r="S31">
        <v>29885.699999999997</v>
      </c>
      <c r="T31">
        <v>30213</v>
      </c>
      <c r="U31">
        <v>29733</v>
      </c>
      <c r="V31">
        <v>26900</v>
      </c>
      <c r="W31">
        <v>31814</v>
      </c>
      <c r="X31">
        <v>27125</v>
      </c>
      <c r="Y31">
        <v>27535</v>
      </c>
      <c r="Z31">
        <v>25859</v>
      </c>
      <c r="AA31">
        <v>28872.400000000001</v>
      </c>
      <c r="AB31">
        <v>36498.899999999994</v>
      </c>
      <c r="AC31">
        <v>39700</v>
      </c>
      <c r="AD31">
        <v>42200</v>
      </c>
      <c r="AE31">
        <v>47200</v>
      </c>
      <c r="AF31">
        <v>47500</v>
      </c>
      <c r="AG31">
        <v>45990</v>
      </c>
      <c r="AH31">
        <v>52100</v>
      </c>
      <c r="AI31">
        <v>50426</v>
      </c>
      <c r="AJ31">
        <f>SUM(AJ13:AJ25)</f>
        <v>50700</v>
      </c>
      <c r="AK31" s="2">
        <v>5.1250213900184027E-2</v>
      </c>
      <c r="AM31" t="s">
        <v>33</v>
      </c>
      <c r="AN31">
        <v>2647.5139999999997</v>
      </c>
      <c r="AO31">
        <v>2454.9050000000002</v>
      </c>
      <c r="AP31">
        <v>2013.9349999999999</v>
      </c>
      <c r="AQ31">
        <v>1984.8199999999997</v>
      </c>
      <c r="AR31">
        <v>2799.3539999999998</v>
      </c>
      <c r="AS31">
        <v>2557</v>
      </c>
      <c r="AT31">
        <v>4023</v>
      </c>
      <c r="AU31">
        <v>5460.33</v>
      </c>
      <c r="AV31">
        <v>5413.8000000000011</v>
      </c>
      <c r="AW31">
        <v>8116.0000000000009</v>
      </c>
      <c r="AX31">
        <v>7061.5999999999995</v>
      </c>
      <c r="AY31">
        <v>7462.8000000000011</v>
      </c>
      <c r="AZ31">
        <v>6573.1999999999989</v>
      </c>
      <c r="BA31">
        <v>8030.2</v>
      </c>
      <c r="BB31">
        <v>8005.1</v>
      </c>
      <c r="BC31">
        <v>10577.1</v>
      </c>
      <c r="BD31">
        <v>10781.699999999999</v>
      </c>
      <c r="BE31">
        <v>10740.800000000001</v>
      </c>
      <c r="BF31">
        <v>9038</v>
      </c>
      <c r="BG31">
        <v>8443</v>
      </c>
      <c r="BH31">
        <v>3474</v>
      </c>
      <c r="BI31">
        <v>6803</v>
      </c>
      <c r="BJ31">
        <v>6620</v>
      </c>
      <c r="BK31">
        <v>6979</v>
      </c>
      <c r="BL31">
        <v>8228</v>
      </c>
      <c r="BM31">
        <v>9223.7000000000007</v>
      </c>
      <c r="BN31">
        <v>12773.8</v>
      </c>
      <c r="BO31">
        <v>13200</v>
      </c>
      <c r="BP31">
        <v>14400</v>
      </c>
      <c r="BQ31">
        <v>15700</v>
      </c>
      <c r="BR31">
        <v>15900</v>
      </c>
      <c r="BS31">
        <v>15350</v>
      </c>
      <c r="BT31">
        <v>16760</v>
      </c>
      <c r="BU31">
        <v>17595</v>
      </c>
      <c r="BV31">
        <v>18150</v>
      </c>
      <c r="BW31" s="4">
        <v>4.7627062135161768E-2</v>
      </c>
    </row>
    <row r="32" spans="1:75" x14ac:dyDescent="0.25">
      <c r="AJ32" s="1"/>
    </row>
  </sheetData>
  <pageMargins left="0.7" right="0.7" top="0.75" bottom="0.75" header="0.3" footer="0.3"/>
  <ignoredErrors>
    <ignoredError sqref="B7:H7 AM7:AT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2024-02-12T19:23:25Z</dcterms:created>
  <dcterms:modified xsi:type="dcterms:W3CDTF">2025-01-23T19:24:54Z</dcterms:modified>
</cp:coreProperties>
</file>